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EF51C5D-5DD6-48FF-89E5-0242D6FD93B6}" xr6:coauthVersionLast="46" xr6:coauthVersionMax="46" xr10:uidLastSave="{00000000-0000-0000-0000-000000000000}"/>
  <bookViews>
    <workbookView xWindow="-120" yWindow="480" windowWidth="29040" windowHeight="15840" xr2:uid="{9BB39470-FB63-47D1-B3A5-0C3B1B4F33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18" i="1"/>
  <c r="B20" i="1" l="1"/>
</calcChain>
</file>

<file path=xl/sharedStrings.xml><?xml version="1.0" encoding="utf-8"?>
<sst xmlns="http://schemas.openxmlformats.org/spreadsheetml/2006/main" count="20" uniqueCount="16">
  <si>
    <t>Residential</t>
  </si>
  <si>
    <t>Small Commercial &amp; Industrial</t>
  </si>
  <si>
    <t>Large Commercial &amp; Industrial</t>
  </si>
  <si>
    <t>Other Public Authorities</t>
  </si>
  <si>
    <t>Texas</t>
  </si>
  <si>
    <t>New Mexico</t>
  </si>
  <si>
    <t>Texas Total</t>
  </si>
  <si>
    <t>New Mexico Total</t>
  </si>
  <si>
    <t>Total Retail Sales</t>
  </si>
  <si>
    <t>2019 Long-Term Forecast</t>
  </si>
  <si>
    <t>Forecasted Retail Sales (MWH)</t>
  </si>
  <si>
    <t>SOAH Docket No. 473-21-2606</t>
  </si>
  <si>
    <t>PUC Docket No. 52195</t>
  </si>
  <si>
    <t>OPUC's 1st, Q. No. OPUC 1-13</t>
  </si>
  <si>
    <t>Attachment 1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</si>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</sst>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3CA8-5DBF-4865-9C3D-A2B7C5A4AFBD}">
  <dimension ref="A1:G20"/>
  <sheetViews>
    <sheetView tabSelected="1" zoomScaleNormal="100" workbookViewId="0">
      <selection activeCell="I23" sqref="I23"/>
    </sheetView>
  </sheetViews>
  <sheetFormatPr defaultRowHeight="15" x14ac:dyDescent="0.25"/>
  <cols>
    <col min="1" max="1" width="28.140625" bestFit="1" customWidth="1"/>
  </cols>
  <sheetData>
    <row r="1" spans="1:7" ht="14.25" customHeight="1" x14ac:dyDescent="0.25">
      <c r="A1" t="s">
        <v>9</v>
      </c>
      <c r="G1" s="3" t="s">
        <v>11</v>
      </c>
    </row>
    <row r="2" spans="1:7" ht="14.25" customHeight="1" x14ac:dyDescent="0.25">
      <c r="A2" t="s">
        <v>10</v>
      </c>
      <c r="G2" s="3" t="s">
        <v>12</v>
      </c>
    </row>
    <row r="3" spans="1:7" ht="14.25" customHeight="1" x14ac:dyDescent="0.25">
      <c r="G3" s="3" t="s">
        <v>13</v>
      </c>
    </row>
    <row r="4" spans="1:7" ht="14.25" customHeight="1" x14ac:dyDescent="0.25">
      <c r="G4" s="3" t="s">
        <v>14</v>
      </c>
    </row>
    <row r="5" spans="1:7" x14ac:dyDescent="0.25">
      <c r="G5" s="3" t="s">
        <v>15</v>
      </c>
    </row>
    <row r="6" spans="1:7" x14ac:dyDescent="0.25">
      <c r="A6" s="1" t="s">
        <v>4</v>
      </c>
      <c r="B6">
        <v>2020</v>
      </c>
    </row>
    <row r="7" spans="1:7" x14ac:dyDescent="0.25">
      <c r="A7" t="s">
        <v>0</v>
      </c>
      <c r="B7" s="2">
        <v>2359185.7310326314</v>
      </c>
    </row>
    <row r="8" spans="1:7" x14ac:dyDescent="0.25">
      <c r="A8" t="s">
        <v>1</v>
      </c>
      <c r="B8" s="2">
        <v>1942830.6731031572</v>
      </c>
    </row>
    <row r="9" spans="1:7" x14ac:dyDescent="0.25">
      <c r="A9" t="s">
        <v>2</v>
      </c>
      <c r="B9" s="2">
        <v>1010020.1591119799</v>
      </c>
    </row>
    <row r="10" spans="1:7" x14ac:dyDescent="0.25">
      <c r="A10" t="s">
        <v>3</v>
      </c>
      <c r="B10" s="2">
        <v>1191118.9545672925</v>
      </c>
    </row>
    <row r="11" spans="1:7" x14ac:dyDescent="0.25">
      <c r="A11" s="1" t="s">
        <v>6</v>
      </c>
      <c r="B11" s="2">
        <f>SUM(B7:B10)</f>
        <v>6503155.5178150609</v>
      </c>
    </row>
    <row r="12" spans="1:7" x14ac:dyDescent="0.25">
      <c r="B12" s="2"/>
    </row>
    <row r="13" spans="1:7" x14ac:dyDescent="0.25">
      <c r="A13" s="1" t="s">
        <v>5</v>
      </c>
      <c r="B13" s="2"/>
    </row>
    <row r="14" spans="1:7" x14ac:dyDescent="0.25">
      <c r="A14" t="s">
        <v>0</v>
      </c>
      <c r="B14" s="2">
        <v>747181.45157484419</v>
      </c>
    </row>
    <row r="15" spans="1:7" x14ac:dyDescent="0.25">
      <c r="A15" t="s">
        <v>1</v>
      </c>
      <c r="B15" s="2">
        <v>514536.51252311806</v>
      </c>
    </row>
    <row r="16" spans="1:7" x14ac:dyDescent="0.25">
      <c r="A16" t="s">
        <v>2</v>
      </c>
      <c r="B16" s="2">
        <v>61647.986270582798</v>
      </c>
    </row>
    <row r="17" spans="1:2" x14ac:dyDescent="0.25">
      <c r="A17" t="s">
        <v>3</v>
      </c>
      <c r="B17" s="2">
        <v>388075.90634725208</v>
      </c>
    </row>
    <row r="18" spans="1:2" x14ac:dyDescent="0.25">
      <c r="A18" s="1" t="s">
        <v>7</v>
      </c>
      <c r="B18" s="2">
        <f>SUM(B14:B17)</f>
        <v>1711441.856715797</v>
      </c>
    </row>
    <row r="20" spans="1:2" x14ac:dyDescent="0.25">
      <c r="A20" t="s">
        <v>8</v>
      </c>
      <c r="B20" s="2">
        <f>B11+B18</f>
        <v>8214597.3745308574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2021-07-21T13:38:36Z</dcterms:created>
  <dcterms:modified xsi:type="dcterms:W3CDTF">2021-07-21T13:38:41Z</dcterms:modified>
</cp:coreProperties>
</file>